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целевой" sheetId="5" r:id="rId1"/>
    <sheet name="базовый" sheetId="6" r:id="rId2"/>
    <sheet name="консервативный" sheetId="7" r:id="rId3"/>
  </sheets>
  <calcPr calcId="124519"/>
</workbook>
</file>

<file path=xl/calcChain.xml><?xml version="1.0" encoding="utf-8"?>
<calcChain xmlns="http://schemas.openxmlformats.org/spreadsheetml/2006/main">
  <c r="K20" i="7"/>
  <c r="J20"/>
  <c r="I20"/>
  <c r="H20"/>
  <c r="G20"/>
  <c r="F20"/>
  <c r="E20"/>
  <c r="D20"/>
  <c r="S21" i="6"/>
  <c r="E20"/>
  <c r="F20"/>
  <c r="G20"/>
  <c r="H20"/>
  <c r="I20"/>
  <c r="J20"/>
  <c r="K20"/>
  <c r="D20"/>
</calcChain>
</file>

<file path=xl/sharedStrings.xml><?xml version="1.0" encoding="utf-8"?>
<sst xmlns="http://schemas.openxmlformats.org/spreadsheetml/2006/main" count="150" uniqueCount="54">
  <si>
    <t>№ п/п</t>
  </si>
  <si>
    <t>Показатели</t>
  </si>
  <si>
    <t>2017 г.</t>
  </si>
  <si>
    <t xml:space="preserve">2018 г. 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</si>
  <si>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</si>
  <si>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</si>
  <si>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</si>
  <si>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</si>
  <si>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</si>
  <si>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</si>
  <si>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</si>
  <si>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</si>
  <si>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</si>
  <si>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</si>
  <si>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</si>
  <si>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</si>
  <si>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Отчет</t>
  </si>
  <si>
    <t>Оценка</t>
  </si>
  <si>
    <t>Прогноз</t>
  </si>
  <si>
    <t xml:space="preserve">1. </t>
  </si>
  <si>
    <t>2.</t>
  </si>
  <si>
    <t>Численность населения трудоспособного возраста, тыс. чел.</t>
  </si>
  <si>
    <t xml:space="preserve">3. </t>
  </si>
  <si>
    <t>4.</t>
  </si>
  <si>
    <t>5.</t>
  </si>
  <si>
    <t>Индекс промышленного производства, % к предыдущему году</t>
  </si>
  <si>
    <t>6.</t>
  </si>
  <si>
    <t>7.</t>
  </si>
  <si>
    <t xml:space="preserve">8. </t>
  </si>
  <si>
    <t xml:space="preserve">9. </t>
  </si>
  <si>
    <t xml:space="preserve">10. </t>
  </si>
  <si>
    <t>Темп роста среднемесячной номинальной начисленной заработной платы, % к предыдущему году</t>
  </si>
  <si>
    <t>11.</t>
  </si>
  <si>
    <t>12.</t>
  </si>
  <si>
    <t>Общая площадь жилых помещений, приходящаяся в среднем на 1 жителя, кв. м.</t>
  </si>
  <si>
    <t xml:space="preserve">13. </t>
  </si>
  <si>
    <t>Коэффициент рождаемости, число родившихся на 1000 чел.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</si>
  <si>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"Обрабатывающие производства", "Обеспечение электрической энергией, газом и паром; кондиционирование воздуха", "Водоснабжение; водоотведение, организация сбора и утилизации отходов, деятельность по ликвидации загрязнений", тыс. руб.</t>
  </si>
  <si>
    <t xml:space="preserve"> в т.ч. объем инвестиций в основной капитал за счет внебюджетных источников (в постоянных ценах), тыс. руб.</t>
  </si>
  <si>
    <t>Объем инвестиций в основной  капитал за счет всех источников финансирования (в постоянных ценах), тыс. руб.</t>
  </si>
  <si>
    <t>Среднесписочная численность работников крупных и средних предприятий, чел.</t>
  </si>
  <si>
    <t>Среднемесячная номинальная начисленная заработная плата работников крупных и средних предприятий, руб.</t>
  </si>
  <si>
    <t>Общая площадь введенного в эксплуатацию жилья с учетом индивидуального жилищного строительства, кв. м</t>
  </si>
  <si>
    <t>Объем собственных доходов бюджета, за исключением доходов, полученных в виде безвозмездных и безвозвратных перечислений из бюджетов других уровней и внебюджетных фондов, тыс. руб.</t>
  </si>
  <si>
    <t>ПРИЛОЖЕНИЕ 3.2</t>
  </si>
  <si>
    <t>ПРИЛОЖЕНИЕ 3.1</t>
  </si>
  <si>
    <t>ПРИЛОЖЕНИЕ 3</t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</si>
  <si>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3 - Консервативный сценарий развития)</t>
    </r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</si>
  <si>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1 - Целевой сценарий развития)</t>
    </r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</si>
  <si>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2 - Базовый сценарий развития)</t>
    </r>
  </si>
  <si>
    <t>Численность населения среднегодовая - всего, тыс. чел.</t>
  </si>
  <si>
    <t>Прогноз основных показателей социально-экономического развития  Большеигнатовского муниципальногорайона   Республики Мордовия</t>
  </si>
  <si>
    <t>14.</t>
  </si>
  <si>
    <t>Индекс производства продукции сельского хозяйства, % к предыдущему году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</si>
</sst>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0.5"/>
      <color indexed="8"/>
      <name val="Times New Roman"/>
      <family val="1"/>
      <charset val="204"/>
    </font>
    <font>
      <b/>
      <sz val="10.5"/>
      <color indexed="8"/>
      <name val="Calibri"/>
      <family val="2"/>
    </font>
    <font>
      <sz val="10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/>
    <xf numFmtId="0" fontId="9" fillId="0" borderId="0" xfId="0" applyFont="1" applyAlignment="1"/>
    <xf numFmtId="0" fontId="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justify" vertical="center" wrapText="1"/>
    </xf>
    <xf numFmtId="0" fontId="4" fillId="0" borderId="13" xfId="0" applyFont="1" applyBorder="1"/>
    <xf numFmtId="0" fontId="7" fillId="0" borderId="14" xfId="0" applyFont="1" applyFill="1" applyBorder="1" applyAlignment="1">
      <alignment horizontal="justify" vertical="center" wrapText="1"/>
    </xf>
    <xf numFmtId="0" fontId="13" fillId="0" borderId="15" xfId="0" applyFont="1" applyBorder="1" applyAlignment="1">
      <alignment wrapText="1"/>
    </xf>
    <xf numFmtId="0" fontId="11" fillId="0" borderId="15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7" fillId="0" borderId="17" xfId="0" applyFont="1" applyBorder="1" applyAlignment="1">
      <alignment horizontal="justify" vertical="center" wrapText="1"/>
    </xf>
    <xf numFmtId="0" fontId="4" fillId="0" borderId="18" xfId="0" applyFont="1" applyBorder="1"/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3" fillId="0" borderId="15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5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opLeftCell="A10" workbookViewId="0">
      <selection activeCell="A11" sqref="A11:K24"/>
    </sheetView>
  </sheetViews>
  <sheetFormatPr defaultRowHeight="15"/>
  <cols>
    <col min="1" max="1" width="4.140625" customWidth="1"/>
    <col min="2" max="2" width="68.85546875" customWidth="1"/>
    <col min="3" max="3" width="10.140625" customWidth="1"/>
    <col min="5" max="5" width="8.42578125" customWidth="1"/>
    <col min="6" max="6" width="8.7109375" customWidth="1"/>
    <col min="7" max="7" width="7.7109375" customWidth="1"/>
    <col min="8" max="8" width="10" customWidth="1"/>
    <col min="9" max="9" width="9.5703125" customWidth="1"/>
    <col min="10" max="10" width="8.7109375" customWidth="1"/>
    <col min="11" max="11" width="9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>
      <c r="F1" s="48" t="s">
        <v>46</v>
      </c>
      <c r="G1" s="48"/>
      <c r="H1" s="48"/>
      <c r="I1" s="48"/>
      <c r="J1" s="48"/>
      <c r="K1" s="48"/>
      <c r="L1" s="11"/>
      <c r="M1" s="11"/>
      <c r="N1" s="11"/>
      <c r="O1" s="11"/>
      <c r="P1" s="11"/>
    </row>
    <row r="2" spans="1:16">
      <c r="F2" s="49"/>
      <c r="G2" s="49"/>
      <c r="H2" s="49"/>
      <c r="I2" s="49"/>
      <c r="J2" s="49"/>
      <c r="K2" s="12"/>
      <c r="L2" s="12"/>
      <c r="M2" s="12"/>
      <c r="N2" s="12"/>
      <c r="O2" s="12"/>
      <c r="P2" s="12"/>
    </row>
    <row r="3" spans="1:16">
      <c r="F3" s="49"/>
      <c r="G3" s="49"/>
      <c r="H3" s="49"/>
      <c r="I3" s="49"/>
      <c r="J3" s="49"/>
      <c r="K3" s="49"/>
      <c r="L3" s="3"/>
      <c r="M3" s="3"/>
      <c r="N3" s="3"/>
      <c r="O3" s="3"/>
      <c r="P3" s="3"/>
    </row>
    <row r="4" spans="1:16">
      <c r="F4" s="49"/>
      <c r="G4" s="49"/>
      <c r="H4" s="49"/>
      <c r="I4" s="49"/>
      <c r="J4" s="49"/>
      <c r="K4" s="49"/>
      <c r="L4" s="3"/>
      <c r="M4" s="3"/>
      <c r="N4" s="3"/>
      <c r="O4" s="3"/>
      <c r="P4" s="3"/>
    </row>
    <row r="5" spans="1:16">
      <c r="M5" s="50"/>
      <c r="N5" s="50"/>
      <c r="O5" s="50"/>
      <c r="P5" s="50"/>
    </row>
    <row r="6" spans="1:16">
      <c r="A6" s="51" t="s">
        <v>51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0"/>
      <c r="P6" s="50"/>
    </row>
    <row r="7" spans="1:16">
      <c r="A7" s="1"/>
      <c r="B7" s="1"/>
      <c r="C7" s="53" t="s">
        <v>48</v>
      </c>
      <c r="D7" s="54"/>
      <c r="E7" s="54"/>
      <c r="F7" s="54"/>
      <c r="G7" s="54"/>
      <c r="H7" s="54"/>
      <c r="I7" s="54"/>
      <c r="J7" s="54"/>
      <c r="K7" s="54"/>
      <c r="L7" s="54"/>
      <c r="M7" s="1"/>
      <c r="N7" s="1"/>
    </row>
    <row r="8" spans="1:16" ht="15.75" thickBot="1">
      <c r="A8" s="1"/>
      <c r="B8" s="1"/>
      <c r="C8" s="2"/>
      <c r="D8" s="3"/>
      <c r="E8" s="3"/>
      <c r="F8" s="3"/>
      <c r="G8" s="3"/>
      <c r="H8" s="3"/>
      <c r="I8" s="3"/>
      <c r="J8" s="3"/>
      <c r="K8" s="3"/>
      <c r="L8" s="3"/>
      <c r="M8" s="1"/>
      <c r="N8" s="1"/>
    </row>
    <row r="9" spans="1:16">
      <c r="A9" s="55" t="s">
        <v>0</v>
      </c>
      <c r="B9" s="57" t="s">
        <v>1</v>
      </c>
      <c r="C9" s="31" t="s">
        <v>16</v>
      </c>
      <c r="D9" s="31" t="s">
        <v>17</v>
      </c>
      <c r="E9" s="59" t="s">
        <v>18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1"/>
    </row>
    <row r="10" spans="1:16" ht="15.75" thickBot="1">
      <c r="A10" s="56"/>
      <c r="B10" s="58"/>
      <c r="C10" s="41" t="s">
        <v>2</v>
      </c>
      <c r="D10" s="41" t="s">
        <v>3</v>
      </c>
      <c r="E10" s="41" t="s">
        <v>4</v>
      </c>
      <c r="F10" s="41" t="s">
        <v>5</v>
      </c>
      <c r="G10" s="41" t="s">
        <v>6</v>
      </c>
      <c r="H10" s="41" t="s">
        <v>7</v>
      </c>
      <c r="I10" s="41" t="s">
        <v>8</v>
      </c>
      <c r="J10" s="41" t="s">
        <v>9</v>
      </c>
      <c r="K10" s="41" t="s">
        <v>10</v>
      </c>
      <c r="L10" s="41" t="s">
        <v>11</v>
      </c>
      <c r="M10" s="41" t="s">
        <v>12</v>
      </c>
      <c r="N10" s="41" t="s">
        <v>13</v>
      </c>
      <c r="O10" s="41" t="s">
        <v>14</v>
      </c>
      <c r="P10" s="42" t="s">
        <v>15</v>
      </c>
    </row>
    <row r="11" spans="1:16" ht="34.5" customHeight="1">
      <c r="A11" s="39" t="s">
        <v>19</v>
      </c>
      <c r="B11" s="9" t="s">
        <v>50</v>
      </c>
      <c r="C11" s="17">
        <v>7</v>
      </c>
      <c r="D11" s="16">
        <v>7</v>
      </c>
      <c r="E11" s="16">
        <v>6.9</v>
      </c>
      <c r="F11" s="16">
        <v>6.8</v>
      </c>
      <c r="G11" s="20">
        <v>6.7</v>
      </c>
      <c r="H11" s="20">
        <v>6.6</v>
      </c>
      <c r="I11" s="20">
        <v>6.5</v>
      </c>
      <c r="J11" s="20">
        <v>6.4</v>
      </c>
      <c r="K11" s="20">
        <v>6.3</v>
      </c>
      <c r="L11" s="7"/>
      <c r="M11" s="7"/>
      <c r="N11" s="7"/>
      <c r="O11" s="8"/>
      <c r="P11" s="40"/>
    </row>
    <row r="12" spans="1:16" ht="32.25" customHeight="1">
      <c r="A12" s="32" t="s">
        <v>20</v>
      </c>
      <c r="B12" s="10" t="s">
        <v>21</v>
      </c>
      <c r="C12" s="21">
        <v>3.6</v>
      </c>
      <c r="D12" s="21">
        <v>3.5</v>
      </c>
      <c r="E12" s="21">
        <v>3.5</v>
      </c>
      <c r="F12" s="21">
        <v>3.4</v>
      </c>
      <c r="G12" s="21">
        <v>3.4</v>
      </c>
      <c r="H12" s="21">
        <v>3.3</v>
      </c>
      <c r="I12" s="21">
        <v>3.3</v>
      </c>
      <c r="J12" s="21">
        <v>3.3</v>
      </c>
      <c r="K12" s="21">
        <v>3.2</v>
      </c>
      <c r="L12" s="5"/>
      <c r="M12" s="5"/>
      <c r="N12" s="5"/>
      <c r="O12" s="6"/>
      <c r="P12" s="33"/>
    </row>
    <row r="13" spans="1:16" ht="30.75" customHeight="1">
      <c r="A13" s="32" t="s">
        <v>22</v>
      </c>
      <c r="B13" s="10" t="s">
        <v>36</v>
      </c>
      <c r="C13" s="21">
        <v>6.8</v>
      </c>
      <c r="D13" s="21">
        <v>4.5999999999999996</v>
      </c>
      <c r="E13" s="21">
        <v>4.5</v>
      </c>
      <c r="F13" s="21">
        <v>4.4000000000000004</v>
      </c>
      <c r="G13" s="21">
        <v>4.3</v>
      </c>
      <c r="H13" s="21">
        <v>4.2</v>
      </c>
      <c r="I13" s="21">
        <v>4.0999999999999996</v>
      </c>
      <c r="J13" s="21">
        <v>4</v>
      </c>
      <c r="K13" s="21">
        <v>3.9</v>
      </c>
      <c r="L13" s="5"/>
      <c r="M13" s="5"/>
      <c r="N13" s="5"/>
      <c r="O13" s="6"/>
      <c r="P13" s="33"/>
    </row>
    <row r="14" spans="1:16" ht="88.5" customHeight="1">
      <c r="A14" s="32" t="s">
        <v>23</v>
      </c>
      <c r="B14" s="10" t="s">
        <v>37</v>
      </c>
      <c r="C14" s="17">
        <v>15851.2</v>
      </c>
      <c r="D14" s="16">
        <v>6445</v>
      </c>
      <c r="E14" s="16">
        <v>6466</v>
      </c>
      <c r="F14" s="16">
        <v>6760</v>
      </c>
      <c r="G14" s="16">
        <v>7019</v>
      </c>
      <c r="H14" s="21">
        <v>7231</v>
      </c>
      <c r="I14" s="21">
        <v>7450</v>
      </c>
      <c r="J14" s="21">
        <v>7675</v>
      </c>
      <c r="K14" s="21">
        <v>7921</v>
      </c>
      <c r="L14" s="5"/>
      <c r="M14" s="5"/>
      <c r="N14" s="5"/>
      <c r="O14" s="6"/>
      <c r="P14" s="33"/>
    </row>
    <row r="15" spans="1:16" ht="24.75" customHeight="1">
      <c r="A15" s="32" t="s">
        <v>24</v>
      </c>
      <c r="B15" s="10" t="s">
        <v>25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5"/>
      <c r="M15" s="5"/>
      <c r="N15" s="5"/>
      <c r="O15" s="6"/>
      <c r="P15" s="33"/>
    </row>
    <row r="16" spans="1:16" ht="45.75" customHeight="1">
      <c r="A16" s="32" t="s">
        <v>26</v>
      </c>
      <c r="B16" s="10" t="s">
        <v>39</v>
      </c>
      <c r="C16" s="17">
        <v>80193</v>
      </c>
      <c r="D16" s="21">
        <v>43252</v>
      </c>
      <c r="E16" s="21">
        <v>65216</v>
      </c>
      <c r="F16" s="21">
        <v>40000</v>
      </c>
      <c r="G16" s="21">
        <v>41000</v>
      </c>
      <c r="H16" s="21">
        <v>41500</v>
      </c>
      <c r="I16" s="21">
        <v>42000</v>
      </c>
      <c r="J16" s="21">
        <v>42500</v>
      </c>
      <c r="K16" s="21">
        <v>43000</v>
      </c>
      <c r="L16" s="5"/>
      <c r="M16" s="5"/>
      <c r="N16" s="5"/>
      <c r="O16" s="6"/>
      <c r="P16" s="33"/>
    </row>
    <row r="17" spans="1:16" ht="45.75" customHeight="1">
      <c r="A17" s="32" t="s">
        <v>27</v>
      </c>
      <c r="B17" s="10" t="s">
        <v>38</v>
      </c>
      <c r="C17" s="17">
        <v>62055</v>
      </c>
      <c r="D17" s="21">
        <v>21500</v>
      </c>
      <c r="E17" s="21">
        <v>22500</v>
      </c>
      <c r="F17" s="21">
        <v>23000</v>
      </c>
      <c r="G17" s="21">
        <v>23700</v>
      </c>
      <c r="H17" s="21">
        <v>24500</v>
      </c>
      <c r="I17" s="21">
        <v>25100</v>
      </c>
      <c r="J17" s="21">
        <v>26000</v>
      </c>
      <c r="K17" s="21">
        <v>26500</v>
      </c>
      <c r="L17" s="5"/>
      <c r="M17" s="5"/>
      <c r="N17" s="5"/>
      <c r="O17" s="6"/>
      <c r="P17" s="33"/>
    </row>
    <row r="18" spans="1:16" ht="27.75" customHeight="1">
      <c r="A18" s="32" t="s">
        <v>28</v>
      </c>
      <c r="B18" s="10" t="s">
        <v>40</v>
      </c>
      <c r="C18" s="17">
        <v>237</v>
      </c>
      <c r="D18" s="16">
        <v>277</v>
      </c>
      <c r="E18" s="16">
        <v>277</v>
      </c>
      <c r="F18" s="16">
        <v>277</v>
      </c>
      <c r="G18" s="16">
        <v>277</v>
      </c>
      <c r="H18" s="21">
        <v>280</v>
      </c>
      <c r="I18" s="21">
        <v>282</v>
      </c>
      <c r="J18" s="21">
        <v>285</v>
      </c>
      <c r="K18" s="21">
        <v>288</v>
      </c>
      <c r="L18" s="5"/>
      <c r="M18" s="5"/>
      <c r="N18" s="5"/>
      <c r="O18" s="6"/>
      <c r="P18" s="33"/>
    </row>
    <row r="19" spans="1:16" ht="44.25" customHeight="1">
      <c r="A19" s="32" t="s">
        <v>29</v>
      </c>
      <c r="B19" s="10" t="s">
        <v>41</v>
      </c>
      <c r="C19" s="17">
        <v>16302.4</v>
      </c>
      <c r="D19" s="16">
        <v>17700</v>
      </c>
      <c r="E19" s="16">
        <v>19116</v>
      </c>
      <c r="F19" s="16">
        <v>20645</v>
      </c>
      <c r="G19" s="21">
        <v>22296</v>
      </c>
      <c r="H19" s="21">
        <v>24080</v>
      </c>
      <c r="I19" s="21">
        <v>26007</v>
      </c>
      <c r="J19" s="21">
        <v>28087</v>
      </c>
      <c r="K19" s="21">
        <v>30334</v>
      </c>
      <c r="L19" s="5"/>
      <c r="M19" s="5"/>
      <c r="N19" s="5"/>
      <c r="O19" s="6"/>
      <c r="P19" s="33"/>
    </row>
    <row r="20" spans="1:16" ht="42.75" customHeight="1">
      <c r="A20" s="32" t="s">
        <v>30</v>
      </c>
      <c r="B20" s="10" t="s">
        <v>31</v>
      </c>
      <c r="C20" s="21">
        <v>102</v>
      </c>
      <c r="D20" s="21">
        <v>109</v>
      </c>
      <c r="E20" s="21">
        <v>108</v>
      </c>
      <c r="F20" s="21">
        <v>108</v>
      </c>
      <c r="G20" s="21">
        <v>108</v>
      </c>
      <c r="H20" s="21">
        <v>108</v>
      </c>
      <c r="I20" s="21">
        <v>108</v>
      </c>
      <c r="J20" s="21">
        <v>108</v>
      </c>
      <c r="K20" s="21">
        <v>108</v>
      </c>
      <c r="L20" s="5"/>
      <c r="M20" s="5"/>
      <c r="N20" s="5"/>
      <c r="O20" s="6"/>
      <c r="P20" s="33"/>
    </row>
    <row r="21" spans="1:16" ht="39.75" customHeight="1">
      <c r="A21" s="32" t="s">
        <v>32</v>
      </c>
      <c r="B21" s="10" t="s">
        <v>42</v>
      </c>
      <c r="C21" s="17">
        <v>631</v>
      </c>
      <c r="D21" s="16">
        <v>500</v>
      </c>
      <c r="E21" s="16">
        <v>550</v>
      </c>
      <c r="F21" s="16">
        <v>650</v>
      </c>
      <c r="G21" s="16">
        <v>800</v>
      </c>
      <c r="H21" s="21">
        <v>800</v>
      </c>
      <c r="I21" s="21">
        <v>1000</v>
      </c>
      <c r="J21" s="21">
        <v>1100</v>
      </c>
      <c r="K21" s="21">
        <v>1100</v>
      </c>
      <c r="L21" s="5"/>
      <c r="M21" s="5"/>
      <c r="N21" s="5"/>
      <c r="O21" s="6"/>
      <c r="P21" s="33"/>
    </row>
    <row r="22" spans="1:16" ht="29.25" customHeight="1">
      <c r="A22" s="32" t="s">
        <v>33</v>
      </c>
      <c r="B22" s="10" t="s">
        <v>34</v>
      </c>
      <c r="C22" s="17">
        <v>31.7</v>
      </c>
      <c r="D22" s="16">
        <v>31.8</v>
      </c>
      <c r="E22" s="16">
        <v>32.299999999999997</v>
      </c>
      <c r="F22" s="16">
        <v>32.9</v>
      </c>
      <c r="G22" s="21">
        <v>33</v>
      </c>
      <c r="H22" s="21">
        <v>33.1</v>
      </c>
      <c r="I22" s="21">
        <v>33.799999999999997</v>
      </c>
      <c r="J22" s="21">
        <v>33.9</v>
      </c>
      <c r="K22" s="21">
        <v>34.1</v>
      </c>
      <c r="L22" s="5"/>
      <c r="M22" s="5"/>
      <c r="N22" s="5"/>
      <c r="O22" s="6"/>
      <c r="P22" s="33"/>
    </row>
    <row r="23" spans="1:16" ht="56.25" customHeight="1">
      <c r="A23" s="32" t="s">
        <v>35</v>
      </c>
      <c r="B23" s="10" t="s">
        <v>43</v>
      </c>
      <c r="C23" s="16">
        <v>24774.400000000001</v>
      </c>
      <c r="D23" s="16">
        <v>24600.5</v>
      </c>
      <c r="E23" s="16">
        <v>25509.7</v>
      </c>
      <c r="F23" s="16">
        <v>25572.400000000001</v>
      </c>
      <c r="G23" s="16">
        <v>26000</v>
      </c>
      <c r="H23" s="16">
        <v>26500</v>
      </c>
      <c r="I23" s="16">
        <v>27000</v>
      </c>
      <c r="J23" s="16">
        <v>27500</v>
      </c>
      <c r="K23" s="16">
        <v>28000</v>
      </c>
      <c r="L23" s="5"/>
      <c r="M23" s="5"/>
      <c r="N23" s="5"/>
      <c r="O23" s="6"/>
      <c r="P23" s="33"/>
    </row>
    <row r="24" spans="1:16" ht="30.75" thickBot="1">
      <c r="A24" s="34" t="s">
        <v>52</v>
      </c>
      <c r="B24" s="35" t="s">
        <v>53</v>
      </c>
      <c r="C24" s="36">
        <v>91.9</v>
      </c>
      <c r="D24" s="43">
        <v>116.3</v>
      </c>
      <c r="E24" s="43">
        <v>154</v>
      </c>
      <c r="F24" s="43">
        <v>111.1</v>
      </c>
      <c r="G24" s="43">
        <v>109.4</v>
      </c>
      <c r="H24" s="43">
        <v>130.4</v>
      </c>
      <c r="I24" s="43">
        <v>101.1</v>
      </c>
      <c r="J24" s="43">
        <v>101.1</v>
      </c>
      <c r="K24" s="43">
        <v>100.9</v>
      </c>
      <c r="L24" s="37"/>
      <c r="M24" s="37"/>
      <c r="N24" s="37"/>
      <c r="O24" s="37"/>
      <c r="P24" s="38"/>
    </row>
    <row r="25" spans="1:16">
      <c r="B25" s="4"/>
    </row>
  </sheetData>
  <mergeCells count="10">
    <mergeCell ref="A6:P6"/>
    <mergeCell ref="C7:L7"/>
    <mergeCell ref="A9:A10"/>
    <mergeCell ref="B9:B10"/>
    <mergeCell ref="E9:P9"/>
    <mergeCell ref="F1:K1"/>
    <mergeCell ref="F2:J2"/>
    <mergeCell ref="F3:K3"/>
    <mergeCell ref="F4:K4"/>
    <mergeCell ref="M5:P5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5"/>
  <sheetViews>
    <sheetView topLeftCell="A15" workbookViewId="0">
      <selection activeCell="B34" sqref="B34"/>
    </sheetView>
  </sheetViews>
  <sheetFormatPr defaultRowHeight="15"/>
  <cols>
    <col min="1" max="1" width="4.140625" customWidth="1"/>
    <col min="2" max="2" width="89.85546875" customWidth="1"/>
    <col min="3" max="3" width="10.140625" customWidth="1"/>
    <col min="4" max="4" width="9.7109375" bestFit="1" customWidth="1"/>
    <col min="5" max="5" width="6.7109375" customWidth="1"/>
    <col min="6" max="6" width="10" customWidth="1"/>
    <col min="7" max="7" width="10.5703125" customWidth="1"/>
    <col min="8" max="8" width="9" customWidth="1"/>
    <col min="9" max="9" width="8.42578125" customWidth="1"/>
    <col min="10" max="10" width="8.28515625" customWidth="1"/>
    <col min="11" max="11" width="7.5703125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>
      <c r="F1" s="48" t="s">
        <v>45</v>
      </c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>
      <c r="M5" s="50"/>
      <c r="N5" s="50"/>
      <c r="O5" s="50"/>
      <c r="P5" s="50"/>
    </row>
    <row r="6" spans="1:16">
      <c r="A6" s="51" t="s">
        <v>51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0"/>
      <c r="P6" s="50"/>
    </row>
    <row r="7" spans="1:16">
      <c r="A7" s="1"/>
      <c r="B7" s="1"/>
      <c r="C7" s="53" t="s">
        <v>49</v>
      </c>
      <c r="D7" s="54"/>
      <c r="E7" s="54"/>
      <c r="F7" s="54"/>
      <c r="G7" s="54"/>
      <c r="H7" s="54"/>
      <c r="I7" s="54"/>
      <c r="J7" s="54"/>
      <c r="K7" s="54"/>
      <c r="L7" s="54"/>
      <c r="M7" s="1"/>
      <c r="N7" s="1"/>
    </row>
    <row r="8" spans="1:16" ht="15.75" thickBot="1">
      <c r="A8" s="1"/>
      <c r="B8" s="1"/>
      <c r="C8" s="2"/>
      <c r="D8" s="3"/>
      <c r="E8" s="3"/>
      <c r="F8" s="3"/>
      <c r="G8" s="3"/>
      <c r="H8" s="3"/>
      <c r="I8" s="3"/>
      <c r="J8" s="3"/>
      <c r="K8" s="3"/>
      <c r="L8" s="3"/>
      <c r="M8" s="1"/>
      <c r="N8" s="1"/>
    </row>
    <row r="9" spans="1:16" ht="15.75" thickTop="1">
      <c r="A9" s="62" t="s">
        <v>0</v>
      </c>
      <c r="B9" s="64" t="s">
        <v>1</v>
      </c>
      <c r="C9" s="15" t="s">
        <v>16</v>
      </c>
      <c r="D9" s="15" t="s">
        <v>17</v>
      </c>
      <c r="E9" s="66" t="s">
        <v>18</v>
      </c>
      <c r="F9" s="67"/>
      <c r="G9" s="67"/>
      <c r="H9" s="67"/>
      <c r="I9" s="67"/>
      <c r="J9" s="67"/>
      <c r="K9" s="67"/>
      <c r="L9" s="67"/>
      <c r="M9" s="67"/>
      <c r="N9" s="67"/>
      <c r="O9" s="67"/>
      <c r="P9" s="68"/>
    </row>
    <row r="10" spans="1:16" ht="15.75" thickBot="1">
      <c r="A10" s="63"/>
      <c r="B10" s="65"/>
      <c r="C10" s="18" t="s">
        <v>2</v>
      </c>
      <c r="D10" s="18" t="s">
        <v>3</v>
      </c>
      <c r="E10" s="18" t="s">
        <v>4</v>
      </c>
      <c r="F10" s="18" t="s">
        <v>5</v>
      </c>
      <c r="G10" s="18" t="s">
        <v>6</v>
      </c>
      <c r="H10" s="18" t="s">
        <v>7</v>
      </c>
      <c r="I10" s="18" t="s">
        <v>8</v>
      </c>
      <c r="J10" s="18" t="s">
        <v>9</v>
      </c>
      <c r="K10" s="18" t="s">
        <v>10</v>
      </c>
      <c r="L10" s="18" t="s">
        <v>11</v>
      </c>
      <c r="M10" s="18" t="s">
        <v>12</v>
      </c>
      <c r="N10" s="18" t="s">
        <v>13</v>
      </c>
      <c r="O10" s="18" t="s">
        <v>14</v>
      </c>
      <c r="P10" s="19" t="s">
        <v>15</v>
      </c>
    </row>
    <row r="11" spans="1:16" ht="27" customHeight="1" thickTop="1">
      <c r="A11" s="9" t="s">
        <v>19</v>
      </c>
      <c r="B11" s="9" t="s">
        <v>50</v>
      </c>
      <c r="C11" s="17">
        <v>7</v>
      </c>
      <c r="D11" s="16">
        <v>7</v>
      </c>
      <c r="E11" s="16">
        <v>6.8</v>
      </c>
      <c r="F11" s="16">
        <v>6.7</v>
      </c>
      <c r="G11" s="20">
        <v>6.6</v>
      </c>
      <c r="H11" s="20">
        <v>6.5</v>
      </c>
      <c r="I11" s="20">
        <v>6.4</v>
      </c>
      <c r="J11" s="20">
        <v>6.3</v>
      </c>
      <c r="K11" s="20">
        <v>6.2</v>
      </c>
      <c r="L11" s="7"/>
      <c r="M11" s="7"/>
      <c r="N11" s="7"/>
      <c r="O11" s="8"/>
      <c r="P11" s="8"/>
    </row>
    <row r="12" spans="1:16" ht="24.75" customHeight="1">
      <c r="A12" s="10" t="s">
        <v>20</v>
      </c>
      <c r="B12" s="10" t="s">
        <v>21</v>
      </c>
      <c r="C12" s="21">
        <v>3.6</v>
      </c>
      <c r="D12" s="21">
        <v>3.5</v>
      </c>
      <c r="E12" s="21">
        <v>3.4</v>
      </c>
      <c r="F12" s="21">
        <v>3.4</v>
      </c>
      <c r="G12" s="21">
        <v>3.3</v>
      </c>
      <c r="H12" s="21">
        <v>3.3</v>
      </c>
      <c r="I12" s="21">
        <v>3.2</v>
      </c>
      <c r="J12" s="21">
        <v>3.2</v>
      </c>
      <c r="K12" s="21">
        <v>3.1</v>
      </c>
      <c r="L12" s="5"/>
      <c r="M12" s="5"/>
      <c r="N12" s="5"/>
      <c r="O12" s="6"/>
      <c r="P12" s="6"/>
    </row>
    <row r="13" spans="1:16" ht="30.75" customHeight="1">
      <c r="A13" s="10" t="s">
        <v>22</v>
      </c>
      <c r="B13" s="10" t="s">
        <v>36</v>
      </c>
      <c r="C13" s="21">
        <v>6.8</v>
      </c>
      <c r="D13" s="21">
        <v>4.5999999999999996</v>
      </c>
      <c r="E13" s="21">
        <v>4.4000000000000004</v>
      </c>
      <c r="F13" s="21">
        <v>4.3</v>
      </c>
      <c r="G13" s="21">
        <v>4.2</v>
      </c>
      <c r="H13" s="21">
        <v>4.0999999999999996</v>
      </c>
      <c r="I13" s="21">
        <v>4</v>
      </c>
      <c r="J13" s="21">
        <v>4</v>
      </c>
      <c r="K13" s="21">
        <v>3.9</v>
      </c>
      <c r="L13" s="5"/>
      <c r="M13" s="5"/>
      <c r="N13" s="5"/>
      <c r="O13" s="6"/>
      <c r="P13" s="6"/>
    </row>
    <row r="14" spans="1:16" ht="66" customHeight="1">
      <c r="A14" s="10" t="s">
        <v>23</v>
      </c>
      <c r="B14" s="10" t="s">
        <v>37</v>
      </c>
      <c r="C14" s="17">
        <v>15851.2</v>
      </c>
      <c r="D14" s="16">
        <v>6445</v>
      </c>
      <c r="E14" s="16">
        <v>6450</v>
      </c>
      <c r="F14" s="16">
        <v>6700</v>
      </c>
      <c r="G14" s="16">
        <v>6800</v>
      </c>
      <c r="H14" s="21">
        <v>6900</v>
      </c>
      <c r="I14" s="21">
        <v>7000</v>
      </c>
      <c r="J14" s="21">
        <v>7100</v>
      </c>
      <c r="K14" s="21">
        <v>7200</v>
      </c>
      <c r="L14" s="5"/>
      <c r="M14" s="5"/>
      <c r="N14" s="5"/>
      <c r="O14" s="6"/>
      <c r="P14" s="6"/>
    </row>
    <row r="15" spans="1:16" ht="24.75" customHeight="1">
      <c r="A15" s="10" t="s">
        <v>24</v>
      </c>
      <c r="B15" s="10" t="s">
        <v>25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5"/>
      <c r="M15" s="5"/>
      <c r="N15" s="5"/>
      <c r="O15" s="6"/>
      <c r="P15" s="6"/>
    </row>
    <row r="16" spans="1:16" ht="45.75" customHeight="1">
      <c r="A16" s="10" t="s">
        <v>26</v>
      </c>
      <c r="B16" s="10" t="s">
        <v>39</v>
      </c>
      <c r="C16" s="17">
        <v>80193</v>
      </c>
      <c r="D16" s="21">
        <v>43252</v>
      </c>
      <c r="E16" s="21">
        <v>65216</v>
      </c>
      <c r="F16" s="21">
        <v>39000</v>
      </c>
      <c r="G16" s="21">
        <v>39500</v>
      </c>
      <c r="H16" s="21">
        <v>40000</v>
      </c>
      <c r="I16" s="21">
        <v>40500</v>
      </c>
      <c r="J16" s="21">
        <v>41000</v>
      </c>
      <c r="K16" s="21">
        <v>41500</v>
      </c>
      <c r="L16" s="5"/>
      <c r="M16" s="5"/>
      <c r="N16" s="5"/>
      <c r="O16" s="6"/>
      <c r="P16" s="6"/>
    </row>
    <row r="17" spans="1:19" ht="45.75" customHeight="1">
      <c r="A17" s="10" t="s">
        <v>27</v>
      </c>
      <c r="B17" s="10" t="s">
        <v>38</v>
      </c>
      <c r="C17" s="17">
        <v>62055</v>
      </c>
      <c r="D17" s="21">
        <v>21500</v>
      </c>
      <c r="E17" s="21">
        <v>22500</v>
      </c>
      <c r="F17" s="21">
        <v>22500</v>
      </c>
      <c r="G17" s="21">
        <v>22700</v>
      </c>
      <c r="H17" s="21">
        <v>23000</v>
      </c>
      <c r="I17" s="21">
        <v>23500</v>
      </c>
      <c r="J17" s="21">
        <v>24000</v>
      </c>
      <c r="K17" s="21">
        <v>24500</v>
      </c>
      <c r="L17" s="5"/>
      <c r="M17" s="5"/>
      <c r="N17" s="5"/>
      <c r="O17" s="6"/>
      <c r="P17" s="6"/>
    </row>
    <row r="18" spans="1:19" ht="27.75" customHeight="1">
      <c r="A18" s="10" t="s">
        <v>28</v>
      </c>
      <c r="B18" s="10" t="s">
        <v>40</v>
      </c>
      <c r="C18" s="17">
        <v>237</v>
      </c>
      <c r="D18" s="16">
        <v>277</v>
      </c>
      <c r="E18" s="16">
        <v>277</v>
      </c>
      <c r="F18" s="16">
        <v>277</v>
      </c>
      <c r="G18" s="16">
        <v>277</v>
      </c>
      <c r="H18" s="21">
        <v>276</v>
      </c>
      <c r="I18" s="21">
        <v>274</v>
      </c>
      <c r="J18" s="21">
        <v>272</v>
      </c>
      <c r="K18" s="21">
        <v>270</v>
      </c>
      <c r="L18" s="5"/>
      <c r="M18" s="5"/>
      <c r="N18" s="5"/>
      <c r="O18" s="6"/>
      <c r="P18" s="6"/>
    </row>
    <row r="19" spans="1:19" ht="44.25" customHeight="1">
      <c r="A19" s="10" t="s">
        <v>29</v>
      </c>
      <c r="B19" s="10" t="s">
        <v>41</v>
      </c>
      <c r="C19" s="17">
        <v>16302.4</v>
      </c>
      <c r="D19" s="16">
        <v>17300</v>
      </c>
      <c r="E19" s="16">
        <v>18300</v>
      </c>
      <c r="F19" s="16">
        <v>19400</v>
      </c>
      <c r="G19" s="21">
        <v>20550</v>
      </c>
      <c r="H19" s="21">
        <v>21800</v>
      </c>
      <c r="I19" s="21">
        <v>23100</v>
      </c>
      <c r="J19" s="21">
        <v>24500</v>
      </c>
      <c r="K19" s="21">
        <v>26000</v>
      </c>
      <c r="L19" s="5"/>
      <c r="M19" s="5"/>
      <c r="N19" s="5"/>
      <c r="O19" s="6"/>
      <c r="P19" s="6"/>
    </row>
    <row r="20" spans="1:19" ht="42.75" customHeight="1">
      <c r="A20" s="10" t="s">
        <v>30</v>
      </c>
      <c r="B20" s="10" t="s">
        <v>31</v>
      </c>
      <c r="C20" s="21">
        <v>102</v>
      </c>
      <c r="D20" s="47">
        <f>D19/C19*100</f>
        <v>106.11934439100992</v>
      </c>
      <c r="E20" s="47">
        <f t="shared" ref="E20:K20" si="0">E19/D19*100</f>
        <v>105.78034682080926</v>
      </c>
      <c r="F20" s="47">
        <f t="shared" si="0"/>
        <v>106.01092896174865</v>
      </c>
      <c r="G20" s="47">
        <f t="shared" si="0"/>
        <v>105.9278350515464</v>
      </c>
      <c r="H20" s="47">
        <f t="shared" si="0"/>
        <v>106.08272506082726</v>
      </c>
      <c r="I20" s="47">
        <f t="shared" si="0"/>
        <v>105.96330275229357</v>
      </c>
      <c r="J20" s="47">
        <f t="shared" si="0"/>
        <v>106.06060606060606</v>
      </c>
      <c r="K20" s="47">
        <f t="shared" si="0"/>
        <v>106.12244897959184</v>
      </c>
      <c r="L20" s="5"/>
      <c r="M20" s="5"/>
      <c r="N20" s="5"/>
      <c r="O20" s="6"/>
      <c r="P20" s="6"/>
    </row>
    <row r="21" spans="1:19" ht="39.75" customHeight="1">
      <c r="A21" s="10" t="s">
        <v>32</v>
      </c>
      <c r="B21" s="10" t="s">
        <v>42</v>
      </c>
      <c r="C21" s="17">
        <v>631</v>
      </c>
      <c r="D21" s="16">
        <v>500</v>
      </c>
      <c r="E21" s="16">
        <v>550</v>
      </c>
      <c r="F21" s="16">
        <v>550</v>
      </c>
      <c r="G21" s="16">
        <v>550</v>
      </c>
      <c r="H21" s="21">
        <v>550</v>
      </c>
      <c r="I21" s="21">
        <v>550</v>
      </c>
      <c r="J21" s="21">
        <v>550</v>
      </c>
      <c r="K21" s="21">
        <v>550</v>
      </c>
      <c r="L21" s="5"/>
      <c r="M21" s="5"/>
      <c r="N21" s="5"/>
      <c r="O21" s="6"/>
      <c r="P21" s="6"/>
      <c r="S21">
        <f>C22*C11</f>
        <v>221.9</v>
      </c>
    </row>
    <row r="22" spans="1:19" ht="29.25" customHeight="1">
      <c r="A22" s="10" t="s">
        <v>33</v>
      </c>
      <c r="B22" s="10" t="s">
        <v>34</v>
      </c>
      <c r="C22" s="17">
        <v>31.7</v>
      </c>
      <c r="D22" s="16">
        <v>31.8</v>
      </c>
      <c r="E22" s="16">
        <v>32.700000000000003</v>
      </c>
      <c r="F22" s="16">
        <v>33.200000000000003</v>
      </c>
      <c r="G22" s="21">
        <v>33.700000000000003</v>
      </c>
      <c r="H22" s="21">
        <v>34.200000000000003</v>
      </c>
      <c r="I22" s="21">
        <v>34.700000000000003</v>
      </c>
      <c r="J22" s="21">
        <v>35.299999999999997</v>
      </c>
      <c r="K22" s="21">
        <v>35.9</v>
      </c>
      <c r="L22" s="5"/>
      <c r="M22" s="5"/>
      <c r="N22" s="5"/>
      <c r="O22" s="6"/>
      <c r="P22" s="6"/>
    </row>
    <row r="23" spans="1:19" ht="67.5" customHeight="1">
      <c r="A23" s="10" t="s">
        <v>35</v>
      </c>
      <c r="B23" s="10" t="s">
        <v>43</v>
      </c>
      <c r="C23" s="16">
        <v>24774.400000000001</v>
      </c>
      <c r="D23" s="16">
        <v>24600.5</v>
      </c>
      <c r="E23" s="16">
        <v>25509.7</v>
      </c>
      <c r="F23" s="16">
        <v>25572.400000000001</v>
      </c>
      <c r="G23" s="16">
        <v>25590</v>
      </c>
      <c r="H23" s="16">
        <v>25600</v>
      </c>
      <c r="I23" s="16">
        <v>25700</v>
      </c>
      <c r="J23" s="16">
        <v>25800</v>
      </c>
      <c r="K23" s="16">
        <v>25900</v>
      </c>
      <c r="L23" s="5"/>
      <c r="M23" s="5"/>
      <c r="N23" s="5"/>
      <c r="O23" s="6"/>
      <c r="P23" s="6"/>
    </row>
    <row r="24" spans="1:19" ht="15.75" thickBot="1">
      <c r="A24" s="34" t="s">
        <v>52</v>
      </c>
      <c r="B24" s="35" t="s">
        <v>53</v>
      </c>
      <c r="C24" s="36">
        <v>91.9</v>
      </c>
      <c r="D24" s="43">
        <v>116.3</v>
      </c>
      <c r="E24" s="43">
        <v>102</v>
      </c>
      <c r="F24" s="43">
        <v>102</v>
      </c>
      <c r="G24" s="43">
        <v>102</v>
      </c>
      <c r="H24" s="43">
        <v>102</v>
      </c>
      <c r="I24" s="43">
        <v>101</v>
      </c>
      <c r="J24" s="43">
        <v>101</v>
      </c>
      <c r="K24" s="43">
        <v>101</v>
      </c>
    </row>
    <row r="25" spans="1:19">
      <c r="B25" s="4"/>
    </row>
  </sheetData>
  <mergeCells count="10">
    <mergeCell ref="F1:P1"/>
    <mergeCell ref="F2:P2"/>
    <mergeCell ref="F3:P3"/>
    <mergeCell ref="F4:P4"/>
    <mergeCell ref="A9:A10"/>
    <mergeCell ref="B9:B10"/>
    <mergeCell ref="E9:P9"/>
    <mergeCell ref="M5:P5"/>
    <mergeCell ref="A6:P6"/>
    <mergeCell ref="C7:L7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A7" workbookViewId="0">
      <selection activeCell="B30" sqref="B30"/>
    </sheetView>
  </sheetViews>
  <sheetFormatPr defaultRowHeight="15"/>
  <cols>
    <col min="1" max="1" width="4.140625" customWidth="1"/>
    <col min="2" max="2" width="90.28515625" customWidth="1"/>
    <col min="3" max="3" width="10.140625" customWidth="1"/>
    <col min="5" max="5" width="6.7109375" customWidth="1"/>
    <col min="6" max="7" width="9.5703125" customWidth="1"/>
    <col min="8" max="8" width="8.140625" customWidth="1"/>
    <col min="9" max="9" width="8.42578125" customWidth="1"/>
    <col min="10" max="10" width="9.7109375" customWidth="1"/>
    <col min="11" max="11" width="10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7">
      <c r="A1" s="22"/>
      <c r="B1" s="22"/>
      <c r="C1" s="22"/>
      <c r="D1" s="22"/>
      <c r="E1" s="22"/>
      <c r="F1" s="69" t="s">
        <v>44</v>
      </c>
      <c r="G1" s="69"/>
      <c r="H1" s="69"/>
      <c r="I1" s="69"/>
      <c r="J1" s="69"/>
      <c r="K1" s="69"/>
      <c r="L1" s="69"/>
      <c r="M1" s="69"/>
      <c r="N1" s="69"/>
      <c r="O1" s="69"/>
      <c r="P1" s="69"/>
      <c r="Q1" s="22"/>
    </row>
    <row r="2" spans="1:17">
      <c r="A2" s="22"/>
      <c r="B2" s="22"/>
      <c r="C2" s="22"/>
      <c r="D2" s="22"/>
      <c r="E2" s="22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22"/>
    </row>
    <row r="3" spans="1:17">
      <c r="A3" s="22"/>
      <c r="B3" s="22"/>
      <c r="C3" s="22"/>
      <c r="D3" s="22"/>
      <c r="E3" s="22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22"/>
    </row>
    <row r="4" spans="1:17">
      <c r="A4" s="22"/>
      <c r="B4" s="22"/>
      <c r="C4" s="22"/>
      <c r="D4" s="22"/>
      <c r="E4" s="22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2"/>
    </row>
    <row r="5" spans="1:17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71"/>
      <c r="N5" s="71"/>
      <c r="O5" s="71"/>
      <c r="P5" s="71"/>
      <c r="Q5" s="22"/>
    </row>
    <row r="6" spans="1:17">
      <c r="A6" s="51" t="s">
        <v>51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71"/>
      <c r="P6" s="71"/>
      <c r="Q6" s="22"/>
    </row>
    <row r="7" spans="1:17">
      <c r="A7" s="13"/>
      <c r="B7" s="13"/>
      <c r="C7" s="52" t="s">
        <v>47</v>
      </c>
      <c r="D7" s="71"/>
      <c r="E7" s="71"/>
      <c r="F7" s="71"/>
      <c r="G7" s="71"/>
      <c r="H7" s="71"/>
      <c r="I7" s="71"/>
      <c r="J7" s="71"/>
      <c r="K7" s="71"/>
      <c r="L7" s="71"/>
      <c r="M7" s="13"/>
      <c r="N7" s="13"/>
      <c r="O7" s="22"/>
      <c r="P7" s="22"/>
      <c r="Q7" s="22"/>
    </row>
    <row r="8" spans="1:17" ht="15.75" thickBot="1">
      <c r="A8" s="13"/>
      <c r="B8" s="13"/>
      <c r="C8" s="13"/>
      <c r="D8" s="22"/>
      <c r="E8" s="22"/>
      <c r="F8" s="22"/>
      <c r="G8" s="22"/>
      <c r="H8" s="22"/>
      <c r="I8" s="22"/>
      <c r="J8" s="22"/>
      <c r="K8" s="22"/>
      <c r="L8" s="22"/>
      <c r="M8" s="13"/>
      <c r="N8" s="13"/>
      <c r="O8" s="22"/>
      <c r="P8" s="22"/>
      <c r="Q8" s="22"/>
    </row>
    <row r="9" spans="1:17" ht="15.75" thickTop="1">
      <c r="A9" s="72" t="s">
        <v>0</v>
      </c>
      <c r="B9" s="64" t="s">
        <v>1</v>
      </c>
      <c r="C9" s="14" t="s">
        <v>16</v>
      </c>
      <c r="D9" s="14" t="s">
        <v>17</v>
      </c>
      <c r="E9" s="64" t="s">
        <v>18</v>
      </c>
      <c r="F9" s="75"/>
      <c r="G9" s="75"/>
      <c r="H9" s="75"/>
      <c r="I9" s="75"/>
      <c r="J9" s="75"/>
      <c r="K9" s="75"/>
      <c r="L9" s="75"/>
      <c r="M9" s="75"/>
      <c r="N9" s="75"/>
      <c r="O9" s="75"/>
      <c r="P9" s="76"/>
      <c r="Q9" s="22"/>
    </row>
    <row r="10" spans="1:17" ht="15.75" thickBot="1">
      <c r="A10" s="73"/>
      <c r="B10" s="74"/>
      <c r="C10" s="23" t="s">
        <v>2</v>
      </c>
      <c r="D10" s="23" t="s">
        <v>3</v>
      </c>
      <c r="E10" s="23" t="s">
        <v>4</v>
      </c>
      <c r="F10" s="23" t="s">
        <v>5</v>
      </c>
      <c r="G10" s="23" t="s">
        <v>6</v>
      </c>
      <c r="H10" s="23" t="s">
        <v>7</v>
      </c>
      <c r="I10" s="23" t="s">
        <v>8</v>
      </c>
      <c r="J10" s="23" t="s">
        <v>9</v>
      </c>
      <c r="K10" s="23" t="s">
        <v>10</v>
      </c>
      <c r="L10" s="23" t="s">
        <v>11</v>
      </c>
      <c r="M10" s="23" t="s">
        <v>12</v>
      </c>
      <c r="N10" s="23" t="s">
        <v>13</v>
      </c>
      <c r="O10" s="23" t="s">
        <v>14</v>
      </c>
      <c r="P10" s="24" t="s">
        <v>15</v>
      </c>
      <c r="Q10" s="22"/>
    </row>
    <row r="11" spans="1:17" ht="27.75" customHeight="1" thickTop="1">
      <c r="A11" s="25" t="s">
        <v>19</v>
      </c>
      <c r="B11" s="45" t="s">
        <v>50</v>
      </c>
      <c r="C11" s="17">
        <v>7</v>
      </c>
      <c r="D11" s="16">
        <v>7</v>
      </c>
      <c r="E11" s="16">
        <v>6.8</v>
      </c>
      <c r="F11" s="16">
        <v>6.7</v>
      </c>
      <c r="G11" s="20">
        <v>6.6</v>
      </c>
      <c r="H11" s="20">
        <v>6.5</v>
      </c>
      <c r="I11" s="20">
        <v>6.4</v>
      </c>
      <c r="J11" s="20">
        <v>6.3</v>
      </c>
      <c r="K11" s="20">
        <v>6.2</v>
      </c>
      <c r="L11" s="26"/>
      <c r="M11" s="26"/>
      <c r="N11" s="26"/>
      <c r="O11" s="27"/>
      <c r="P11" s="27"/>
      <c r="Q11" s="22"/>
    </row>
    <row r="12" spans="1:17" ht="25.5" customHeight="1">
      <c r="A12" s="28" t="s">
        <v>20</v>
      </c>
      <c r="B12" s="46" t="s">
        <v>21</v>
      </c>
      <c r="C12" s="21">
        <v>3.6</v>
      </c>
      <c r="D12" s="21">
        <v>3.5</v>
      </c>
      <c r="E12" s="21">
        <v>3.4</v>
      </c>
      <c r="F12" s="21">
        <v>3.3</v>
      </c>
      <c r="G12" s="21">
        <v>3.2</v>
      </c>
      <c r="H12" s="21">
        <v>3.1</v>
      </c>
      <c r="I12" s="21">
        <v>3</v>
      </c>
      <c r="J12" s="21">
        <v>3</v>
      </c>
      <c r="K12" s="21">
        <v>2.9</v>
      </c>
      <c r="L12" s="29"/>
      <c r="M12" s="29"/>
      <c r="N12" s="29"/>
      <c r="O12" s="30"/>
      <c r="P12" s="30"/>
      <c r="Q12" s="22"/>
    </row>
    <row r="13" spans="1:17" ht="24" customHeight="1">
      <c r="A13" s="28" t="s">
        <v>22</v>
      </c>
      <c r="B13" s="46" t="s">
        <v>36</v>
      </c>
      <c r="C13" s="21">
        <v>6.8</v>
      </c>
      <c r="D13" s="21">
        <v>4.5999999999999996</v>
      </c>
      <c r="E13" s="21">
        <v>4.4000000000000004</v>
      </c>
      <c r="F13" s="21">
        <v>4.3</v>
      </c>
      <c r="G13" s="21">
        <v>4.2</v>
      </c>
      <c r="H13" s="21">
        <v>4.0999999999999996</v>
      </c>
      <c r="I13" s="21">
        <v>4</v>
      </c>
      <c r="J13" s="21">
        <v>3.9</v>
      </c>
      <c r="K13" s="21">
        <v>3.8</v>
      </c>
      <c r="L13" s="29"/>
      <c r="M13" s="29"/>
      <c r="N13" s="29"/>
      <c r="O13" s="30"/>
      <c r="P13" s="30"/>
      <c r="Q13" s="22"/>
    </row>
    <row r="14" spans="1:17" ht="82.5" customHeight="1">
      <c r="A14" s="28" t="s">
        <v>23</v>
      </c>
      <c r="B14" s="46" t="s">
        <v>37</v>
      </c>
      <c r="C14" s="17">
        <v>15851.2</v>
      </c>
      <c r="D14" s="16">
        <v>6445</v>
      </c>
      <c r="E14" s="16">
        <v>6450</v>
      </c>
      <c r="F14" s="16">
        <v>6470</v>
      </c>
      <c r="G14" s="16">
        <v>6490</v>
      </c>
      <c r="H14" s="21">
        <v>6510</v>
      </c>
      <c r="I14" s="21">
        <v>6540</v>
      </c>
      <c r="J14" s="21">
        <v>6560</v>
      </c>
      <c r="K14" s="21">
        <v>6600</v>
      </c>
      <c r="L14" s="29"/>
      <c r="M14" s="29"/>
      <c r="N14" s="29"/>
      <c r="O14" s="30"/>
      <c r="P14" s="30"/>
      <c r="Q14" s="22"/>
    </row>
    <row r="15" spans="1:17" ht="19.5" customHeight="1">
      <c r="A15" s="28" t="s">
        <v>24</v>
      </c>
      <c r="B15" s="46" t="s">
        <v>25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9"/>
      <c r="M15" s="29"/>
      <c r="N15" s="29"/>
      <c r="O15" s="30"/>
      <c r="P15" s="30"/>
      <c r="Q15" s="22"/>
    </row>
    <row r="16" spans="1:17" ht="39" customHeight="1">
      <c r="A16" s="28" t="s">
        <v>26</v>
      </c>
      <c r="B16" s="46" t="s">
        <v>39</v>
      </c>
      <c r="C16" s="17">
        <v>80193</v>
      </c>
      <c r="D16" s="21">
        <v>43252</v>
      </c>
      <c r="E16" s="21">
        <v>65216</v>
      </c>
      <c r="F16" s="21">
        <v>35000</v>
      </c>
      <c r="G16" s="21">
        <v>35500</v>
      </c>
      <c r="H16" s="21">
        <v>36500</v>
      </c>
      <c r="I16" s="21">
        <v>37000</v>
      </c>
      <c r="J16" s="21">
        <v>37500</v>
      </c>
      <c r="K16" s="21">
        <v>38000</v>
      </c>
      <c r="L16" s="29"/>
      <c r="M16" s="29"/>
      <c r="N16" s="29"/>
      <c r="O16" s="30"/>
      <c r="P16" s="30"/>
      <c r="Q16" s="22"/>
    </row>
    <row r="17" spans="1:17" ht="38.25" customHeight="1">
      <c r="A17" s="28" t="s">
        <v>27</v>
      </c>
      <c r="B17" s="46" t="s">
        <v>38</v>
      </c>
      <c r="C17" s="17">
        <v>62055</v>
      </c>
      <c r="D17" s="21">
        <v>21500</v>
      </c>
      <c r="E17" s="21">
        <v>22500</v>
      </c>
      <c r="F17" s="21">
        <v>22500</v>
      </c>
      <c r="G17" s="21">
        <v>22600</v>
      </c>
      <c r="H17" s="21">
        <v>22700</v>
      </c>
      <c r="I17" s="21">
        <v>22900</v>
      </c>
      <c r="J17" s="21">
        <v>23100</v>
      </c>
      <c r="K17" s="21">
        <v>23500</v>
      </c>
      <c r="L17" s="29"/>
      <c r="M17" s="29"/>
      <c r="N17" s="29"/>
      <c r="O17" s="30"/>
      <c r="P17" s="30"/>
      <c r="Q17" s="22"/>
    </row>
    <row r="18" spans="1:17" ht="27.75" customHeight="1">
      <c r="A18" s="28" t="s">
        <v>28</v>
      </c>
      <c r="B18" s="46" t="s">
        <v>40</v>
      </c>
      <c r="C18" s="17">
        <v>237</v>
      </c>
      <c r="D18" s="16">
        <v>277</v>
      </c>
      <c r="E18" s="16">
        <v>270</v>
      </c>
      <c r="F18" s="16">
        <v>268</v>
      </c>
      <c r="G18" s="16">
        <v>266</v>
      </c>
      <c r="H18" s="21">
        <v>265</v>
      </c>
      <c r="I18" s="21">
        <v>264</v>
      </c>
      <c r="J18" s="21">
        <v>263</v>
      </c>
      <c r="K18" s="21">
        <v>262</v>
      </c>
      <c r="L18" s="29"/>
      <c r="M18" s="29"/>
      <c r="N18" s="29"/>
      <c r="O18" s="30"/>
      <c r="P18" s="30"/>
      <c r="Q18" s="22"/>
    </row>
    <row r="19" spans="1:17" ht="39.75" customHeight="1">
      <c r="A19" s="28" t="s">
        <v>29</v>
      </c>
      <c r="B19" s="46" t="s">
        <v>41</v>
      </c>
      <c r="C19" s="17">
        <v>16302.4</v>
      </c>
      <c r="D19" s="16">
        <v>17100</v>
      </c>
      <c r="E19" s="16">
        <v>18126</v>
      </c>
      <c r="F19" s="16">
        <v>19213</v>
      </c>
      <c r="G19" s="21">
        <v>20370</v>
      </c>
      <c r="H19" s="21">
        <v>21600</v>
      </c>
      <c r="I19" s="21">
        <v>22900</v>
      </c>
      <c r="J19" s="21">
        <v>24300</v>
      </c>
      <c r="K19" s="21">
        <v>25800</v>
      </c>
      <c r="L19" s="29"/>
      <c r="M19" s="29"/>
      <c r="N19" s="29"/>
      <c r="O19" s="30"/>
      <c r="P19" s="30"/>
      <c r="Q19" s="22"/>
    </row>
    <row r="20" spans="1:17" ht="37.5" customHeight="1">
      <c r="A20" s="28" t="s">
        <v>30</v>
      </c>
      <c r="B20" s="46" t="s">
        <v>31</v>
      </c>
      <c r="C20" s="21">
        <v>102</v>
      </c>
      <c r="D20" s="47">
        <f>D19/C19*100</f>
        <v>104.89253116105604</v>
      </c>
      <c r="E20" s="47">
        <f t="shared" ref="E20:K20" si="0">E19/D19*100</f>
        <v>106</v>
      </c>
      <c r="F20" s="47">
        <f t="shared" si="0"/>
        <v>105.99691051528191</v>
      </c>
      <c r="G20" s="47">
        <f t="shared" si="0"/>
        <v>106.02196429500859</v>
      </c>
      <c r="H20" s="47">
        <f t="shared" si="0"/>
        <v>106.03829160530192</v>
      </c>
      <c r="I20" s="47">
        <f t="shared" si="0"/>
        <v>106.0185185185185</v>
      </c>
      <c r="J20" s="47">
        <f t="shared" si="0"/>
        <v>106.11353711790392</v>
      </c>
      <c r="K20" s="47">
        <f t="shared" si="0"/>
        <v>106.17283950617285</v>
      </c>
      <c r="L20" s="29"/>
      <c r="M20" s="29"/>
      <c r="N20" s="29"/>
      <c r="O20" s="30"/>
      <c r="P20" s="30"/>
      <c r="Q20" s="22"/>
    </row>
    <row r="21" spans="1:17" ht="31.5" customHeight="1">
      <c r="A21" s="28" t="s">
        <v>32</v>
      </c>
      <c r="B21" s="46" t="s">
        <v>42</v>
      </c>
      <c r="C21" s="17">
        <v>631</v>
      </c>
      <c r="D21" s="16">
        <v>500</v>
      </c>
      <c r="E21" s="16">
        <v>500</v>
      </c>
      <c r="F21" s="16">
        <v>500</v>
      </c>
      <c r="G21" s="16">
        <v>450</v>
      </c>
      <c r="H21" s="21">
        <v>450</v>
      </c>
      <c r="I21" s="21">
        <v>400</v>
      </c>
      <c r="J21" s="21">
        <v>350</v>
      </c>
      <c r="K21" s="21">
        <v>350</v>
      </c>
      <c r="L21" s="29"/>
      <c r="M21" s="29"/>
      <c r="N21" s="29"/>
      <c r="O21" s="30"/>
      <c r="P21" s="30"/>
      <c r="Q21" s="22"/>
    </row>
    <row r="22" spans="1:17" ht="29.25" customHeight="1">
      <c r="A22" s="28" t="s">
        <v>33</v>
      </c>
      <c r="B22" s="46" t="s">
        <v>34</v>
      </c>
      <c r="C22" s="17">
        <v>31.7</v>
      </c>
      <c r="D22" s="16">
        <v>31.8</v>
      </c>
      <c r="E22" s="16">
        <v>32.700000000000003</v>
      </c>
      <c r="F22" s="16">
        <v>33.200000000000003</v>
      </c>
      <c r="G22" s="21">
        <v>33.700000000000003</v>
      </c>
      <c r="H22" s="21">
        <v>34.200000000000003</v>
      </c>
      <c r="I22" s="21">
        <v>34.700000000000003</v>
      </c>
      <c r="J22" s="21">
        <v>35.299999999999997</v>
      </c>
      <c r="K22" s="21">
        <v>35.9</v>
      </c>
      <c r="L22" s="29"/>
      <c r="M22" s="29"/>
      <c r="N22" s="29"/>
      <c r="O22" s="30"/>
      <c r="P22" s="30"/>
      <c r="Q22" s="22"/>
    </row>
    <row r="23" spans="1:17" ht="57" customHeight="1">
      <c r="A23" s="28" t="s">
        <v>35</v>
      </c>
      <c r="B23" s="46" t="s">
        <v>43</v>
      </c>
      <c r="C23" s="16">
        <v>24774.400000000001</v>
      </c>
      <c r="D23" s="16">
        <v>24600.5</v>
      </c>
      <c r="E23" s="16">
        <v>25509.7</v>
      </c>
      <c r="F23" s="16">
        <v>25572.400000000001</v>
      </c>
      <c r="G23" s="16">
        <v>25590</v>
      </c>
      <c r="H23" s="16">
        <v>25600</v>
      </c>
      <c r="I23" s="16">
        <v>25700</v>
      </c>
      <c r="J23" s="16">
        <v>25800</v>
      </c>
      <c r="K23" s="16">
        <v>25900</v>
      </c>
      <c r="L23" s="29"/>
      <c r="M23" s="29"/>
      <c r="N23" s="29"/>
      <c r="O23" s="30"/>
      <c r="P23" s="30"/>
      <c r="Q23" s="22"/>
    </row>
    <row r="24" spans="1:17" ht="15.75" thickBot="1">
      <c r="A24" s="34" t="s">
        <v>52</v>
      </c>
      <c r="B24" s="44" t="s">
        <v>53</v>
      </c>
      <c r="C24" s="36">
        <v>91.9</v>
      </c>
      <c r="D24" s="43">
        <v>105</v>
      </c>
      <c r="E24" s="43">
        <v>101</v>
      </c>
      <c r="F24" s="43">
        <v>101</v>
      </c>
      <c r="G24" s="43">
        <v>101</v>
      </c>
      <c r="H24" s="43">
        <v>101</v>
      </c>
      <c r="I24" s="43">
        <v>101</v>
      </c>
      <c r="J24" s="43">
        <v>101</v>
      </c>
      <c r="K24" s="43">
        <v>101</v>
      </c>
      <c r="L24" s="22"/>
      <c r="M24" s="22"/>
      <c r="N24" s="22"/>
      <c r="O24" s="22"/>
      <c r="P24" s="22"/>
      <c r="Q24" s="22"/>
    </row>
    <row r="25" spans="1:17">
      <c r="B25" s="4"/>
    </row>
  </sheetData>
  <mergeCells count="10">
    <mergeCell ref="A6:P6"/>
    <mergeCell ref="C7:L7"/>
    <mergeCell ref="A9:A10"/>
    <mergeCell ref="B9:B10"/>
    <mergeCell ref="E9:P9"/>
    <mergeCell ref="F1:P1"/>
    <mergeCell ref="F2:P2"/>
    <mergeCell ref="F3:P3"/>
    <mergeCell ref="F4:P4"/>
    <mergeCell ref="M5:P5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целевой</vt:lpstr>
      <vt:lpstr>базовый</vt:lpstr>
      <vt:lpstr>консервативный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2018-09-13T14:41:16Z</dcterms:modified>
</cp:coreProperties>
</file>